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C32078BB-DFC0-453E-9A56-2EBC869A3915}" xr6:coauthVersionLast="37" xr6:coauthVersionMax="3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calcChain.xml><?xml version="1.0" encoding="utf-8"?>
<calcChain xmlns="http://schemas.openxmlformats.org/spreadsheetml/2006/main">
  <c r="G16" i="1" l="1"/>
  <c r="G26" i="1"/>
  <c r="G38" i="1" l="1"/>
</calcChain>
</file>

<file path=xl/sharedStrings.xml><?xml version="1.0" encoding="utf-8"?>
<sst xmlns="http://schemas.openxmlformats.org/spreadsheetml/2006/main" count="136" uniqueCount="84">
  <si>
    <t>1398/06/30</t>
  </si>
  <si>
    <t>11:04:08</t>
  </si>
  <si>
    <t>59371477</t>
  </si>
  <si>
    <t>1398/07/22</t>
  </si>
  <si>
    <t>03:08:29</t>
  </si>
  <si>
    <t>59875562</t>
  </si>
  <si>
    <t>1398/09/30</t>
  </si>
  <si>
    <t>12:36:04</t>
  </si>
  <si>
    <t>59135746</t>
  </si>
  <si>
    <t>1398/10/01</t>
  </si>
  <si>
    <t>16:51:22</t>
  </si>
  <si>
    <t>59880187</t>
  </si>
  <si>
    <t>1399/01/04</t>
  </si>
  <si>
    <t>23:43:06</t>
  </si>
  <si>
    <t>59410409</t>
  </si>
  <si>
    <t>1399/01/10</t>
  </si>
  <si>
    <t>20:23:46</t>
  </si>
  <si>
    <t>59422301</t>
  </si>
  <si>
    <t>1399/01/18</t>
  </si>
  <si>
    <t>19:27:53</t>
  </si>
  <si>
    <t>59274010</t>
  </si>
  <si>
    <t>1399/02/01</t>
  </si>
  <si>
    <t>22:41:28</t>
  </si>
  <si>
    <t>59174006</t>
  </si>
  <si>
    <t>1399/02/14</t>
  </si>
  <si>
    <t>22:46:43</t>
  </si>
  <si>
    <t>59123115</t>
  </si>
  <si>
    <t>1399/11/13</t>
  </si>
  <si>
    <t>18:32:38</t>
  </si>
  <si>
    <t>59444875</t>
  </si>
  <si>
    <t>1398/11/13</t>
  </si>
  <si>
    <t>14:12:56</t>
  </si>
  <si>
    <t>59994711</t>
  </si>
  <si>
    <t>1398/12/15</t>
  </si>
  <si>
    <t>20:49:28</t>
  </si>
  <si>
    <t>59646500</t>
  </si>
  <si>
    <t>1399/10/14</t>
  </si>
  <si>
    <t>09:54:49</t>
  </si>
  <si>
    <t>تمرکزاسناد</t>
  </si>
  <si>
    <t>BCGUSER</t>
  </si>
  <si>
    <t>ردیف</t>
  </si>
  <si>
    <t>تاریخ</t>
  </si>
  <si>
    <t>زمان</t>
  </si>
  <si>
    <t>شعبه عامل</t>
  </si>
  <si>
    <t>شماره مستند</t>
  </si>
  <si>
    <t xml:space="preserve">  IR500150000001330302109604</t>
  </si>
  <si>
    <t>5892101170913400 17592030</t>
  </si>
  <si>
    <t>مقصد/صاحب حساب</t>
  </si>
  <si>
    <t>مبلغ  واریزی</t>
  </si>
  <si>
    <t>جمع مبالغ واریزی شاکی جناب آقای ناصر رفیق خطیبی به حسابهای محمدرضا مسعودی  :</t>
  </si>
  <si>
    <t>جمع مبالغ واریزی آیسان رفیق به حسابهای آقای  ناصر رفیق خطیبی به تایید کارشناسی :</t>
  </si>
  <si>
    <t>جمع مبالغ واریزی محمدرضا مسعودی  به حسابهای جناب آقای ناصر رفیق خطیبی:</t>
  </si>
  <si>
    <t>مجموع دریافتی</t>
  </si>
  <si>
    <t>1399/11/05</t>
  </si>
  <si>
    <t>1399/11/04</t>
  </si>
  <si>
    <t>1399/10/27</t>
  </si>
  <si>
    <t>1399/11/16</t>
  </si>
  <si>
    <t>بانک ملی</t>
  </si>
  <si>
    <t>ناصر رفیق خطیبی</t>
  </si>
  <si>
    <t>1398/12/18</t>
  </si>
  <si>
    <t>02:56:48</t>
  </si>
  <si>
    <t>8888</t>
  </si>
  <si>
    <t>02256291</t>
  </si>
  <si>
    <t>1399/09/17</t>
  </si>
  <si>
    <t>1398/10/10</t>
  </si>
  <si>
    <t>12:36:14</t>
  </si>
  <si>
    <t>02157360</t>
  </si>
  <si>
    <t>12:27:54</t>
  </si>
  <si>
    <t>03015507</t>
  </si>
  <si>
    <t>1398/12/19</t>
  </si>
  <si>
    <t>03:49:22</t>
  </si>
  <si>
    <t>02064433</t>
  </si>
  <si>
    <t>1398/12/20</t>
  </si>
  <si>
    <t>03:17:45</t>
  </si>
  <si>
    <t>02034707</t>
  </si>
  <si>
    <t>واریز کننده</t>
  </si>
  <si>
    <t xml:space="preserve"> مبالغ واریزی شاکی جناب آقای ناصر رفیق خطیبی به حسابهای محمدرضا مسعودی  :</t>
  </si>
  <si>
    <t>1399/03/25</t>
  </si>
  <si>
    <t>03:43:02</t>
  </si>
  <si>
    <t>02007489</t>
  </si>
  <si>
    <t xml:space="preserve"> مبالغ واریزی محمدرضا مسعودی  به حسابهای جناب آقای ناصر رفیق خطیبی:</t>
  </si>
  <si>
    <t>ص1</t>
  </si>
  <si>
    <t xml:space="preserve"> مبالغ واریزی آیسان رفیق به حسابهای آقای  ناصر رفیق خطیبی به تایید کارشناسی :</t>
  </si>
  <si>
    <t>ص2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</si>
</sst>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b/>
      <sz val="10"/>
      <color theme="1"/>
      <name val="B Nazanin"/>
      <charset val="178"/>
    </font>
    <font>
      <b/>
      <sz val="12"/>
      <color rgb="FFFF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3" fontId="0" fillId="0" borderId="0" xfId="0" applyNumberFormat="1"/>
    <xf numFmtId="0" fontId="2" fillId="2" borderId="1" xfId="0" applyFont="1" applyFill="1" applyBorder="1" applyAlignment="1">
      <alignment horizontal="center"/>
    </xf>
    <xf numFmtId="0" fontId="0" fillId="0" borderId="0" xfId="0" applyFont="1"/>
    <xf numFmtId="3" fontId="3" fillId="2" borderId="1" xfId="0" applyNumberFormat="1" applyFont="1" applyFill="1" applyBorder="1" applyAlignment="1">
      <alignment horizontal="center"/>
    </xf>
    <xf numFmtId="3" fontId="3" fillId="2" borderId="0" xfId="0" applyNumberFormat="1" applyFont="1" applyFill="1" applyBorder="1" applyAlignment="1">
      <alignment horizontal="center"/>
    </xf>
    <xf numFmtId="20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1" fillId="2" borderId="4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</cellXfs>
  <cellStyles count="1">
    <cellStyle name="Normal" xfId="0" builtinId="0"/>
  </cellStyles>
  <dxfs count="2"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rightToLeft="1" tabSelected="1" topLeftCell="A10" workbookViewId="0">
      <selection activeCell="E10" sqref="E1:E1048576"/>
    </sheetView>
  </sheetViews>
  <sheetFormatPr defaultRowHeight="14.25" x14ac:dyDescent="0.2"/>
  <cols>
    <col min="1" max="1" width="5.625" customWidth="1"/>
    <col min="2" max="2" width="10.5" customWidth="1"/>
    <col min="3" max="3" width="9.375" customWidth="1"/>
    <col min="4" max="4" width="10.75" customWidth="1"/>
    <col min="5" max="5" width="26.75" customWidth="1"/>
    <col min="6" max="6" width="11.875" customWidth="1"/>
    <col min="7" max="7" width="14.25" style="3" customWidth="1"/>
    <col min="8" max="8" width="28.375" bestFit="1" customWidth="1"/>
    <col min="9" max="9" width="12.625" bestFit="1" customWidth="1"/>
    <col min="12" max="12" width="9.875" bestFit="1" customWidth="1"/>
  </cols>
  <sheetData>
    <row r="1" spans="1:8" ht="21" x14ac:dyDescent="0.55000000000000004">
      <c r="A1" s="9" t="s">
        <v>80</v>
      </c>
      <c r="B1" s="10"/>
      <c r="C1" s="10"/>
      <c r="D1" s="10"/>
      <c r="E1" s="10"/>
      <c r="F1" s="11"/>
      <c r="H1" t="s">
        <v>81</v>
      </c>
    </row>
    <row r="2" spans="1:8" ht="18" customHeight="1" x14ac:dyDescent="0.55000000000000004">
      <c r="A2" s="1" t="s">
        <v>40</v>
      </c>
      <c r="B2" s="1" t="s">
        <v>41</v>
      </c>
      <c r="C2" s="1" t="s">
        <v>42</v>
      </c>
      <c r="D2" s="1" t="s">
        <v>43</v>
      </c>
      <c r="E2" s="1" t="s">
        <v>47</v>
      </c>
      <c r="F2" s="1" t="s">
        <v>44</v>
      </c>
      <c r="G2" s="1" t="s">
        <v>48</v>
      </c>
    </row>
    <row r="3" spans="1:8" ht="17.25" customHeight="1" x14ac:dyDescent="0.55000000000000004">
      <c r="A3" s="1">
        <v>1</v>
      </c>
      <c r="B3" s="1" t="s">
        <v>0</v>
      </c>
      <c r="C3" s="1" t="s">
        <v>1</v>
      </c>
      <c r="D3" s="1">
        <v>888</v>
      </c>
      <c r="E3" s="1" t="s">
        <v>46</v>
      </c>
      <c r="F3" s="1" t="s">
        <v>2</v>
      </c>
      <c r="G3" s="2">
        <v>2005000</v>
      </c>
    </row>
    <row r="4" spans="1:8" ht="17.25" customHeight="1" x14ac:dyDescent="0.55000000000000004">
      <c r="A4" s="1">
        <v>2</v>
      </c>
      <c r="B4" s="1" t="s">
        <v>3</v>
      </c>
      <c r="C4" s="1" t="s">
        <v>4</v>
      </c>
      <c r="D4" s="1">
        <v>888</v>
      </c>
      <c r="E4" s="1" t="s">
        <v>46</v>
      </c>
      <c r="F4" s="1" t="s">
        <v>5</v>
      </c>
      <c r="G4" s="2">
        <v>5005000</v>
      </c>
    </row>
    <row r="5" spans="1:8" ht="17.25" customHeight="1" x14ac:dyDescent="0.55000000000000004">
      <c r="A5" s="1">
        <v>3</v>
      </c>
      <c r="B5" s="1" t="s">
        <v>6</v>
      </c>
      <c r="C5" s="1" t="s">
        <v>7</v>
      </c>
      <c r="D5" s="1">
        <v>888</v>
      </c>
      <c r="E5" s="1" t="s">
        <v>46</v>
      </c>
      <c r="F5" s="1" t="s">
        <v>8</v>
      </c>
      <c r="G5" s="2">
        <v>10005000</v>
      </c>
    </row>
    <row r="6" spans="1:8" ht="18" customHeight="1" x14ac:dyDescent="0.55000000000000004">
      <c r="A6" s="1">
        <v>4</v>
      </c>
      <c r="B6" s="1" t="s">
        <v>9</v>
      </c>
      <c r="C6" s="1" t="s">
        <v>10</v>
      </c>
      <c r="D6" s="1">
        <v>888</v>
      </c>
      <c r="E6" s="1" t="s">
        <v>46</v>
      </c>
      <c r="F6" s="1" t="s">
        <v>11</v>
      </c>
      <c r="G6" s="2">
        <v>9005000</v>
      </c>
    </row>
    <row r="7" spans="1:8" ht="17.25" customHeight="1" x14ac:dyDescent="0.55000000000000004">
      <c r="A7" s="1">
        <v>5</v>
      </c>
      <c r="B7" s="1" t="s">
        <v>12</v>
      </c>
      <c r="C7" s="1" t="s">
        <v>13</v>
      </c>
      <c r="D7" s="1">
        <v>888</v>
      </c>
      <c r="E7" s="1" t="s">
        <v>46</v>
      </c>
      <c r="F7" s="1" t="s">
        <v>14</v>
      </c>
      <c r="G7" s="2">
        <v>2005000</v>
      </c>
    </row>
    <row r="8" spans="1:8" ht="18" customHeight="1" x14ac:dyDescent="0.55000000000000004">
      <c r="A8" s="1">
        <v>6</v>
      </c>
      <c r="B8" s="1" t="s">
        <v>15</v>
      </c>
      <c r="C8" s="1" t="s">
        <v>16</v>
      </c>
      <c r="D8" s="1">
        <v>888</v>
      </c>
      <c r="E8" s="1" t="s">
        <v>46</v>
      </c>
      <c r="F8" s="1" t="s">
        <v>17</v>
      </c>
      <c r="G8" s="2">
        <v>5005000</v>
      </c>
    </row>
    <row r="9" spans="1:8" ht="17.25" customHeight="1" x14ac:dyDescent="0.55000000000000004">
      <c r="A9" s="1">
        <v>7</v>
      </c>
      <c r="B9" s="1" t="s">
        <v>18</v>
      </c>
      <c r="C9" s="1" t="s">
        <v>19</v>
      </c>
      <c r="D9" s="1">
        <v>888</v>
      </c>
      <c r="E9" s="1" t="s">
        <v>46</v>
      </c>
      <c r="F9" s="1" t="s">
        <v>20</v>
      </c>
      <c r="G9" s="2">
        <v>18907000</v>
      </c>
    </row>
    <row r="10" spans="1:8" ht="18.75" customHeight="1" x14ac:dyDescent="0.55000000000000004">
      <c r="A10" s="1">
        <v>8</v>
      </c>
      <c r="B10" s="1" t="s">
        <v>21</v>
      </c>
      <c r="C10" s="1" t="s">
        <v>22</v>
      </c>
      <c r="D10" s="1">
        <v>888</v>
      </c>
      <c r="E10" s="1" t="s">
        <v>46</v>
      </c>
      <c r="F10" s="1" t="s">
        <v>23</v>
      </c>
      <c r="G10" s="2">
        <v>30009000</v>
      </c>
    </row>
    <row r="11" spans="1:8" ht="18" customHeight="1" x14ac:dyDescent="0.55000000000000004">
      <c r="A11" s="1">
        <v>9</v>
      </c>
      <c r="B11" s="1" t="s">
        <v>24</v>
      </c>
      <c r="C11" s="1" t="s">
        <v>25</v>
      </c>
      <c r="D11" s="1">
        <v>888</v>
      </c>
      <c r="E11" s="1" t="s">
        <v>46</v>
      </c>
      <c r="F11" s="1" t="s">
        <v>26</v>
      </c>
      <c r="G11" s="2">
        <v>10005000</v>
      </c>
    </row>
    <row r="12" spans="1:8" ht="18" customHeight="1" x14ac:dyDescent="0.55000000000000004">
      <c r="A12" s="1">
        <v>10</v>
      </c>
      <c r="B12" s="1" t="s">
        <v>27</v>
      </c>
      <c r="C12" s="1" t="s">
        <v>28</v>
      </c>
      <c r="D12" s="1">
        <v>888</v>
      </c>
      <c r="E12" s="1" t="s">
        <v>46</v>
      </c>
      <c r="F12" s="1" t="s">
        <v>29</v>
      </c>
      <c r="G12" s="2">
        <v>30010800</v>
      </c>
    </row>
    <row r="13" spans="1:8" ht="18" customHeight="1" x14ac:dyDescent="0.55000000000000004">
      <c r="A13" s="1">
        <v>11</v>
      </c>
      <c r="B13" s="1" t="s">
        <v>30</v>
      </c>
      <c r="C13" s="1" t="s">
        <v>31</v>
      </c>
      <c r="D13" s="1">
        <v>888</v>
      </c>
      <c r="E13" s="1" t="s">
        <v>46</v>
      </c>
      <c r="F13" s="1" t="s">
        <v>32</v>
      </c>
      <c r="G13" s="2">
        <v>13507000</v>
      </c>
    </row>
    <row r="14" spans="1:8" ht="18.75" customHeight="1" x14ac:dyDescent="0.55000000000000004">
      <c r="A14" s="1">
        <v>12</v>
      </c>
      <c r="B14" s="1" t="s">
        <v>33</v>
      </c>
      <c r="C14" s="1" t="s">
        <v>34</v>
      </c>
      <c r="D14" s="1">
        <v>888</v>
      </c>
      <c r="E14" s="1" t="s">
        <v>46</v>
      </c>
      <c r="F14" s="1" t="s">
        <v>35</v>
      </c>
      <c r="G14" s="2">
        <v>8285000</v>
      </c>
    </row>
    <row r="15" spans="1:8" ht="17.25" customHeight="1" x14ac:dyDescent="0.55000000000000004">
      <c r="A15" s="1">
        <v>13</v>
      </c>
      <c r="B15" s="1" t="s">
        <v>36</v>
      </c>
      <c r="C15" s="1" t="s">
        <v>37</v>
      </c>
      <c r="D15" s="1" t="s">
        <v>38</v>
      </c>
      <c r="E15" s="1" t="s">
        <v>45</v>
      </c>
      <c r="F15" s="4" t="s">
        <v>39</v>
      </c>
      <c r="G15" s="2">
        <v>500025000</v>
      </c>
    </row>
    <row r="16" spans="1:8" ht="19.5" customHeight="1" x14ac:dyDescent="0.55000000000000004">
      <c r="A16" s="9" t="s">
        <v>51</v>
      </c>
      <c r="B16" s="10"/>
      <c r="C16" s="10"/>
      <c r="D16" s="10"/>
      <c r="E16" s="10"/>
      <c r="F16" s="11"/>
      <c r="G16" s="6">
        <f>SUM(G3:G15)</f>
        <v>643778800</v>
      </c>
    </row>
    <row r="17" spans="1:8" ht="21" x14ac:dyDescent="0.55000000000000004">
      <c r="A17" s="12" t="s">
        <v>82</v>
      </c>
      <c r="B17" s="13"/>
      <c r="C17" s="13"/>
      <c r="D17" s="13"/>
      <c r="E17" s="13"/>
      <c r="F17" s="14"/>
      <c r="G17" s="7"/>
    </row>
    <row r="18" spans="1:8" ht="18" customHeight="1" x14ac:dyDescent="0.55000000000000004">
      <c r="A18" s="1" t="s">
        <v>40</v>
      </c>
      <c r="B18" s="1" t="s">
        <v>41</v>
      </c>
      <c r="C18" s="1" t="s">
        <v>42</v>
      </c>
      <c r="D18" s="1" t="s">
        <v>43</v>
      </c>
      <c r="E18" s="1" t="s">
        <v>47</v>
      </c>
      <c r="F18" s="1" t="s">
        <v>44</v>
      </c>
      <c r="G18" s="1" t="s">
        <v>48</v>
      </c>
    </row>
    <row r="19" spans="1:8" ht="17.25" customHeight="1" x14ac:dyDescent="0.55000000000000004">
      <c r="A19" s="1">
        <v>1</v>
      </c>
      <c r="B19" s="1" t="s">
        <v>53</v>
      </c>
      <c r="C19" s="1"/>
      <c r="D19" s="1" t="s">
        <v>57</v>
      </c>
      <c r="E19" s="1" t="s">
        <v>58</v>
      </c>
      <c r="F19" s="1">
        <v>59327672</v>
      </c>
      <c r="G19" s="2">
        <v>60018000</v>
      </c>
    </row>
    <row r="20" spans="1:8" ht="18" customHeight="1" x14ac:dyDescent="0.55000000000000004">
      <c r="A20" s="1">
        <v>2</v>
      </c>
      <c r="B20" s="1" t="s">
        <v>54</v>
      </c>
      <c r="C20" s="1"/>
      <c r="D20" s="1" t="s">
        <v>57</v>
      </c>
      <c r="E20" s="1" t="s">
        <v>58</v>
      </c>
      <c r="F20" s="1">
        <v>59837405</v>
      </c>
      <c r="G20" s="2">
        <v>10006000</v>
      </c>
    </row>
    <row r="21" spans="1:8" ht="17.25" customHeight="1" x14ac:dyDescent="0.55000000000000004">
      <c r="A21" s="1">
        <v>3</v>
      </c>
      <c r="B21" s="1" t="s">
        <v>55</v>
      </c>
      <c r="C21" s="1"/>
      <c r="D21" s="1" t="s">
        <v>57</v>
      </c>
      <c r="E21" s="1" t="s">
        <v>58</v>
      </c>
      <c r="F21" s="1">
        <v>59834790</v>
      </c>
      <c r="G21" s="2">
        <v>8006000</v>
      </c>
    </row>
    <row r="22" spans="1:8" ht="18" customHeight="1" x14ac:dyDescent="0.55000000000000004">
      <c r="A22" s="1">
        <v>4</v>
      </c>
      <c r="B22" s="1" t="s">
        <v>55</v>
      </c>
      <c r="C22" s="1"/>
      <c r="D22" s="1" t="s">
        <v>57</v>
      </c>
      <c r="E22" s="1" t="s">
        <v>58</v>
      </c>
      <c r="F22" s="1">
        <v>59208141</v>
      </c>
      <c r="G22" s="2">
        <v>49015600</v>
      </c>
    </row>
    <row r="23" spans="1:8" ht="18" customHeight="1" x14ac:dyDescent="0.55000000000000004">
      <c r="A23" s="1">
        <v>5</v>
      </c>
      <c r="B23" s="1" t="s">
        <v>56</v>
      </c>
      <c r="C23" s="1"/>
      <c r="D23" s="1" t="s">
        <v>57</v>
      </c>
      <c r="E23" s="1" t="s">
        <v>58</v>
      </c>
      <c r="F23" s="1">
        <v>59667887</v>
      </c>
      <c r="G23" s="2">
        <v>20710800</v>
      </c>
    </row>
    <row r="24" spans="1:8" ht="18.75" customHeight="1" x14ac:dyDescent="0.55000000000000004">
      <c r="A24" s="1">
        <v>6</v>
      </c>
      <c r="B24" s="1" t="s">
        <v>54</v>
      </c>
      <c r="C24" s="1"/>
      <c r="D24" s="1" t="s">
        <v>57</v>
      </c>
      <c r="E24" s="1" t="s">
        <v>58</v>
      </c>
      <c r="F24" s="1">
        <v>59419679</v>
      </c>
      <c r="G24" s="2">
        <v>16008400</v>
      </c>
    </row>
    <row r="25" spans="1:8" ht="21" x14ac:dyDescent="0.55000000000000004">
      <c r="A25" s="1">
        <v>7</v>
      </c>
      <c r="B25" s="1" t="s">
        <v>55</v>
      </c>
      <c r="C25" s="1"/>
      <c r="D25" s="1" t="s">
        <v>57</v>
      </c>
      <c r="E25" s="1" t="s">
        <v>58</v>
      </c>
      <c r="F25" s="1">
        <v>59574358</v>
      </c>
      <c r="G25" s="2">
        <v>60018000</v>
      </c>
    </row>
    <row r="26" spans="1:8" s="5" customFormat="1" ht="21" x14ac:dyDescent="0.55000000000000004">
      <c r="A26" s="12" t="s">
        <v>50</v>
      </c>
      <c r="B26" s="13"/>
      <c r="C26" s="13"/>
      <c r="D26" s="13"/>
      <c r="E26" s="13"/>
      <c r="F26" s="14"/>
      <c r="G26" s="7">
        <f>SUM(G19:G25)</f>
        <v>223782800</v>
      </c>
    </row>
    <row r="27" spans="1:8" s="5" customFormat="1" ht="21" x14ac:dyDescent="0.55000000000000004">
      <c r="F27" s="2" t="s">
        <v>52</v>
      </c>
      <c r="G27" s="6">
        <v>867561600</v>
      </c>
    </row>
    <row r="28" spans="1:8" s="5" customFormat="1" ht="21" x14ac:dyDescent="0.2">
      <c r="A28" s="12" t="s">
        <v>76</v>
      </c>
      <c r="B28" s="13"/>
      <c r="C28" s="13"/>
      <c r="D28" s="13"/>
      <c r="E28" s="13"/>
      <c r="F28" s="13"/>
      <c r="G28" s="14"/>
      <c r="H28" s="5" t="s">
        <v>83</v>
      </c>
    </row>
    <row r="29" spans="1:8" ht="21" x14ac:dyDescent="0.55000000000000004">
      <c r="A29" s="1" t="s">
        <v>40</v>
      </c>
      <c r="B29" s="1" t="s">
        <v>41</v>
      </c>
      <c r="C29" s="1" t="s">
        <v>42</v>
      </c>
      <c r="D29" s="1" t="s">
        <v>43</v>
      </c>
      <c r="E29" s="1" t="s">
        <v>75</v>
      </c>
      <c r="F29" s="1" t="s">
        <v>44</v>
      </c>
      <c r="G29" s="1" t="s">
        <v>48</v>
      </c>
    </row>
    <row r="30" spans="1:8" ht="21" x14ac:dyDescent="0.55000000000000004">
      <c r="A30" s="1">
        <v>1</v>
      </c>
      <c r="B30" s="1" t="s">
        <v>59</v>
      </c>
      <c r="C30" s="1" t="s">
        <v>60</v>
      </c>
      <c r="D30" s="1" t="s">
        <v>61</v>
      </c>
      <c r="E30" s="1" t="s">
        <v>58</v>
      </c>
      <c r="F30" s="1" t="s">
        <v>62</v>
      </c>
      <c r="G30" s="2">
        <v>30000000</v>
      </c>
    </row>
    <row r="31" spans="1:8" ht="21" x14ac:dyDescent="0.55000000000000004">
      <c r="A31" s="1">
        <v>2</v>
      </c>
      <c r="B31" s="1" t="s">
        <v>64</v>
      </c>
      <c r="C31" s="1" t="s">
        <v>65</v>
      </c>
      <c r="D31" s="1" t="s">
        <v>61</v>
      </c>
      <c r="E31" s="1" t="s">
        <v>58</v>
      </c>
      <c r="F31" s="1" t="s">
        <v>66</v>
      </c>
      <c r="G31" s="2">
        <v>30000000</v>
      </c>
    </row>
    <row r="32" spans="1:8" ht="21" x14ac:dyDescent="0.55000000000000004">
      <c r="A32" s="1">
        <v>3</v>
      </c>
      <c r="B32" s="1" t="s">
        <v>64</v>
      </c>
      <c r="C32" s="1" t="s">
        <v>67</v>
      </c>
      <c r="D32" s="1" t="s">
        <v>61</v>
      </c>
      <c r="E32" s="1" t="s">
        <v>58</v>
      </c>
      <c r="F32" s="1" t="s">
        <v>68</v>
      </c>
      <c r="G32" s="2">
        <v>150000000</v>
      </c>
    </row>
    <row r="33" spans="1:7" ht="21" x14ac:dyDescent="0.55000000000000004">
      <c r="A33" s="1">
        <v>4</v>
      </c>
      <c r="B33" s="1" t="s">
        <v>69</v>
      </c>
      <c r="C33" s="1" t="s">
        <v>70</v>
      </c>
      <c r="D33" s="1" t="s">
        <v>61</v>
      </c>
      <c r="E33" s="1" t="s">
        <v>58</v>
      </c>
      <c r="F33" s="1" t="s">
        <v>71</v>
      </c>
      <c r="G33" s="2">
        <v>40000000</v>
      </c>
    </row>
    <row r="34" spans="1:7" ht="21" x14ac:dyDescent="0.55000000000000004">
      <c r="A34" s="1">
        <v>5</v>
      </c>
      <c r="B34" s="1" t="s">
        <v>72</v>
      </c>
      <c r="C34" s="1" t="s">
        <v>73</v>
      </c>
      <c r="D34" s="1" t="s">
        <v>61</v>
      </c>
      <c r="E34" s="1" t="s">
        <v>58</v>
      </c>
      <c r="F34" s="1" t="s">
        <v>74</v>
      </c>
      <c r="G34" s="2">
        <v>20000000</v>
      </c>
    </row>
    <row r="35" spans="1:7" ht="21" x14ac:dyDescent="0.55000000000000004">
      <c r="A35" s="1">
        <v>6</v>
      </c>
      <c r="B35" s="1" t="s">
        <v>63</v>
      </c>
      <c r="C35" s="8">
        <v>0.38680555555555557</v>
      </c>
      <c r="D35" s="1">
        <v>150308</v>
      </c>
      <c r="E35" s="1" t="s">
        <v>58</v>
      </c>
      <c r="F35" s="1">
        <v>81009449</v>
      </c>
      <c r="G35" s="2">
        <v>200000000</v>
      </c>
    </row>
    <row r="36" spans="1:7" ht="21" x14ac:dyDescent="0.55000000000000004">
      <c r="A36" s="1">
        <v>7</v>
      </c>
      <c r="B36" s="1" t="s">
        <v>77</v>
      </c>
      <c r="C36" s="8" t="s">
        <v>78</v>
      </c>
      <c r="D36" s="1" t="s">
        <v>61</v>
      </c>
      <c r="E36" s="1" t="s">
        <v>58</v>
      </c>
      <c r="F36" s="1" t="s">
        <v>79</v>
      </c>
      <c r="G36" s="2">
        <v>30000000</v>
      </c>
    </row>
    <row r="37" spans="1:7" s="5" customFormat="1" ht="21" x14ac:dyDescent="0.2">
      <c r="A37" s="12" t="s">
        <v>49</v>
      </c>
      <c r="B37" s="13"/>
      <c r="C37" s="13"/>
      <c r="D37" s="13"/>
      <c r="E37" s="13"/>
      <c r="F37" s="13"/>
      <c r="G37" s="14"/>
    </row>
    <row r="38" spans="1:7" ht="21" x14ac:dyDescent="0.55000000000000004">
      <c r="G38" s="6">
        <f>SUM(G30:G37)</f>
        <v>500000000</v>
      </c>
    </row>
  </sheetData>
  <mergeCells count="6">
    <mergeCell ref="A16:F16"/>
    <mergeCell ref="A26:F26"/>
    <mergeCell ref="A37:G37"/>
    <mergeCell ref="A28:G28"/>
    <mergeCell ref="A1:F1"/>
    <mergeCell ref="A17:F17"/>
  </mergeCells>
  <conditionalFormatting sqref="E26">
    <cfRule type="uniqueValues" dxfId="1" priority="3"/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7">
    <cfRule type="uniqueValues" dxfId="0" priority="1"/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2025-08-11T22:34:09Z</dcterms:modified>
</cp:coreProperties>
</file>